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I18" i="1" l="1"/>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<sst xmlns="http://schemas.openxmlformats.org/spreadsheetml/2006/main" count="93" uniqueCount="92">
  <si>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</si>
  <si>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</si>
  <si>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</si>
  <si>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</si>
  <si>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</si>
  <si>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</si>
  <si>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</si>
  <si>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</si>
  <si>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</si>
  <si>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</si>
  <si>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</si>
  <si>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</si>
  <si>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</si>
  <si>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</si>
  <si>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</si>
  <si>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</si>
  <si>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</si>
  <si>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</si>
  <si>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</si>
  <si>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</si>
  <si>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</si>
  <si>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</si>
  <si>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</si>
  <si>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</si>
  <si>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</si>
  <si>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</si>
  <si>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</si>
  <si>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</si>
  <si>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</si>
  <si>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</si>
  <si>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</si>
  <si>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</si>
  <si>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</si>
  <si>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</si>
  <si>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</si>
  <si>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</si>
  <si>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</si>
  <si>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</si>
  <si>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</si>
  <si>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</si>
  <si>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</si>
  <si>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</si>
  <si>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</si>
  <si>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</si>
  <si>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</si>
  <si>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</si>
  <si>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</si>
  <si>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</si>
  <si>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</si>
  <si>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</si>
  <si>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</si>
  <si>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</si>
  <si>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</si>
  <si>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</si>
  <si>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</si>
  <si>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</si>
  <si>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</si>
  <si>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</si>
  <si>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</si>
  <si>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</si>
  <si>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</si>
  <si>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</si>
  <si>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</si>
  <si>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</si>
  <si>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</si>
  <si>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</si>
  <si>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</si>
  <si>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</si>
  <si>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</si>
  <si>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</si>
  <si>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</si>
  <si>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</si>
  <si>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</si>
  <si>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</si>
  <si>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</si>
  <si>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</si>
  <si>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</si>
  <si>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</si>
  <si>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</si>
  <si>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</si>
  <si>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</si>
  <si>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</si>
  <si>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</si>
  <si>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</si>
  <si>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TRẦN THỊ HƯƠNG</t>
    </r>
  </si>
  <si>
    <t>chứng chỉ C</t>
  </si>
  <si>
    <t>chứng chỉ B</t>
  </si>
  <si>
    <t>chứng nhận sư phạm bậc 2</t>
  </si>
  <si>
    <t>dạy trên 12 tháng.</t>
  </si>
  <si>
    <t>bảng điểm NCKH</t>
  </si>
  <si>
    <t>Bằng CĐ cơ khí Hàn
Bằng ĐH cơ khí chế tạo
Bằng thạc sĩ kỹ thuật</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</si>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</sst>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L76" sqref="L76"/>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84</v>
      </c>
      <c r="B8" s="78"/>
      <c r="C8" s="78"/>
      <c r="D8" s="78"/>
      <c r="E8" s="78"/>
      <c r="F8" s="78"/>
      <c r="G8" s="78"/>
      <c r="H8" s="78"/>
      <c r="I8" s="78"/>
      <c r="J8" s="78"/>
    </row>
    <row r="9" spans="1:13" ht="16.8" x14ac:dyDescent="0.3">
      <c r="A9" s="78" t="s">
        <v>81</v>
      </c>
      <c r="B9" s="78"/>
      <c r="C9" s="78"/>
      <c r="D9" s="78"/>
      <c r="E9" s="78"/>
      <c r="F9" s="78"/>
      <c r="G9" s="78"/>
      <c r="H9" s="78"/>
      <c r="I9" s="78"/>
      <c r="J9" s="78"/>
    </row>
    <row r="10" spans="1:13" ht="16.8" x14ac:dyDescent="0.3">
      <c r="A10" s="78" t="s">
        <v>82</v>
      </c>
      <c r="B10" s="78"/>
      <c r="C10" s="78"/>
      <c r="D10" s="78"/>
      <c r="E10" s="78"/>
      <c r="F10" s="78"/>
      <c r="G10" s="78"/>
      <c r="H10" s="78"/>
      <c r="I10" s="78"/>
      <c r="J10" s="78"/>
    </row>
    <row r="11" spans="1:13" ht="20.399999999999999" customHeight="1" x14ac:dyDescent="0.3">
      <c r="A11" s="33" t="s">
        <v>83</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10</v>
      </c>
      <c r="I16" s="22">
        <f t="shared" ref="I16:I47" si="0">(H16/B16)</f>
        <v>0.5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6</v>
      </c>
      <c r="I17" s="26">
        <f t="shared" si="0"/>
        <v>0.5</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90</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0</v>
      </c>
      <c r="I22" s="16">
        <f t="shared" si="0"/>
        <v>0</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2</v>
      </c>
      <c r="I24" s="26">
        <f>(H24/B24)</f>
        <v>0.5</v>
      </c>
      <c r="J24" s="45" t="str">
        <f>IF(I24&gt;=0.5,"Đạt","Không đạt")</f>
        <v>Đạt</v>
      </c>
    </row>
    <row r="25" spans="1:10" ht="252.6" thickBot="1" x14ac:dyDescent="0.35">
      <c r="A25" s="6" t="s">
        <v>70</v>
      </c>
      <c r="B25" s="43">
        <v>2</v>
      </c>
      <c r="C25" s="7">
        <v>2</v>
      </c>
      <c r="D25" s="36">
        <v>2</v>
      </c>
      <c r="E25" s="44">
        <f t="shared" ref="E25:E26" si="2">(D25/B25)</f>
        <v>1</v>
      </c>
      <c r="F25" s="55"/>
      <c r="G25" s="59"/>
      <c r="H25" s="15">
        <v>2</v>
      </c>
      <c r="I25" s="16">
        <f t="shared" si="0"/>
        <v>1</v>
      </c>
      <c r="J25" s="56" t="s">
        <v>85</v>
      </c>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2</v>
      </c>
      <c r="E28" s="44">
        <f t="shared" ref="E28:E29" si="3">(D28/B28)</f>
        <v>1</v>
      </c>
      <c r="F28" s="51"/>
      <c r="G28" s="59"/>
      <c r="H28" s="15">
        <v>2</v>
      </c>
      <c r="I28" s="16">
        <f t="shared" si="0"/>
        <v>1</v>
      </c>
      <c r="J28" s="54" t="s">
        <v>86</v>
      </c>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36</v>
      </c>
      <c r="I30" s="22">
        <f t="shared" si="0"/>
        <v>0.69230769230769229</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87</v>
      </c>
    </row>
    <row r="33" spans="1:10" ht="24.6" thickBot="1" x14ac:dyDescent="0.35">
      <c r="A33" s="6" t="s">
        <v>20</v>
      </c>
      <c r="B33" s="42">
        <v>2</v>
      </c>
      <c r="C33" s="3">
        <v>2</v>
      </c>
      <c r="D33" s="36">
        <v>2</v>
      </c>
      <c r="E33" s="44">
        <f t="shared" si="4"/>
        <v>1</v>
      </c>
      <c r="F33" s="3"/>
      <c r="G33" s="59"/>
      <c r="H33" s="15">
        <v>2</v>
      </c>
      <c r="I33" s="16">
        <f t="shared" si="0"/>
        <v>1</v>
      </c>
      <c r="J33" s="61" t="s">
        <v>88</v>
      </c>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f>SUM(G35:G40)</f>
        <v>0</v>
      </c>
      <c r="H34" s="24">
        <f>SUM(H35:H40)</f>
        <v>6</v>
      </c>
      <c r="I34" s="26">
        <f t="shared" si="0"/>
        <v>0.5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0</v>
      </c>
      <c r="I38" s="16">
        <f t="shared" si="0"/>
        <v>0</v>
      </c>
      <c r="J38" s="52"/>
    </row>
    <row r="39" spans="1:10" ht="24.6" thickBot="1" x14ac:dyDescent="0.35">
      <c r="A39" s="6" t="s">
        <v>26</v>
      </c>
      <c r="B39" s="42">
        <v>2</v>
      </c>
      <c r="C39" s="3">
        <v>2</v>
      </c>
      <c r="D39" s="36">
        <v>0</v>
      </c>
      <c r="E39" s="44">
        <f t="shared" si="5"/>
        <v>0</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7</v>
      </c>
      <c r="I55" s="26">
        <f t="shared" si="8"/>
        <v>0.875</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1</v>
      </c>
      <c r="I58" s="16">
        <f t="shared" si="8"/>
        <v>0.5</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12</v>
      </c>
      <c r="E66" s="22">
        <f>(D66/B66)</f>
        <v>0.75</v>
      </c>
      <c r="F66" s="40" t="str">
        <f>IF(E66&gt;=0.5,"Đạt","Không đạt")</f>
        <v>Đạt</v>
      </c>
      <c r="G66" s="21">
        <f>SUM(G67,G72,G75)</f>
        <v>0</v>
      </c>
      <c r="H66" s="21">
        <f>SUM(H67,H72,H75)</f>
        <v>8</v>
      </c>
      <c r="I66" s="22">
        <f t="shared" si="8"/>
        <v>0.5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91</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t="s">
        <v>89</v>
      </c>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80</v>
      </c>
      <c r="E78" s="57">
        <f>(D78/B78)</f>
        <v>0.90909090909090906</v>
      </c>
      <c r="F78" s="3"/>
      <c r="G78" s="58">
        <f>SUM(G16,G30,G66)</f>
        <v>0</v>
      </c>
      <c r="H78" s="12">
        <f>SUM(H16,H30,H66)</f>
        <v>54</v>
      </c>
      <c r="I78" s="57">
        <f t="shared" si="8"/>
        <v>0.61363636363636365</v>
      </c>
      <c r="J78" s="3"/>
    </row>
    <row r="79" spans="1:10" ht="16.2" thickBot="1" x14ac:dyDescent="0.35">
      <c r="A79" s="10" t="s">
        <v>58</v>
      </c>
      <c r="B79" s="41">
        <v>100</v>
      </c>
      <c r="C79" s="5">
        <f>(C78*B79)/B78</f>
        <v>100</v>
      </c>
      <c r="D79" s="13">
        <f>(D78*B79)/B78</f>
        <v>90.909090909090907</v>
      </c>
      <c r="E79" s="57">
        <f>(D79/B79)</f>
        <v>0.90909090909090906</v>
      </c>
      <c r="F79" s="3"/>
      <c r="G79" s="60">
        <f>(G78/B78)*100</f>
        <v>0</v>
      </c>
      <c r="H79" s="13">
        <f>(H78*B79)/B78</f>
        <v>61.363636363636367</v>
      </c>
      <c r="I79" s="57">
        <f t="shared" si="8"/>
        <v>0.61363636363636365</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2018-05-08T03:15:39Z</dcterms:modified>
</cp:coreProperties>
</file>